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405\قابل پیشگیری با واکسن\سیاه سرفه\"/>
    </mc:Choice>
  </mc:AlternateContent>
  <xr:revisionPtr revIDLastSave="0" documentId="13_ncr:1_{FDCF95BF-4D36-4012-8254-5A598AC7F1B0}" xr6:coauthVersionLast="47" xr6:coauthVersionMax="47" xr10:uidLastSave="{00000000-0000-0000-0000-000000000000}"/>
  <bookViews>
    <workbookView xWindow="-120" yWindow="-120" windowWidth="25440" windowHeight="14610" activeTab="1" xr2:uid="{57474F0F-2243-44BF-A959-1D35D651D9ED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" i="2" l="1"/>
  <c r="M8" i="2"/>
  <c r="N8" i="2"/>
  <c r="O8" i="2"/>
  <c r="K8" i="2"/>
  <c r="O4" i="2"/>
  <c r="L4" i="2"/>
  <c r="D12" i="2"/>
  <c r="D13" i="2"/>
  <c r="D14" i="2"/>
  <c r="D15" i="2"/>
  <c r="D16" i="2"/>
  <c r="D17" i="2"/>
  <c r="D18" i="2"/>
  <c r="D19" i="2"/>
  <c r="D20" i="2"/>
  <c r="D21" i="2"/>
  <c r="D22" i="2"/>
  <c r="D11" i="2"/>
  <c r="H8" i="2"/>
  <c r="I8" i="2"/>
  <c r="B8" i="2"/>
  <c r="C8" i="2"/>
  <c r="D8" i="2"/>
  <c r="E8" i="2"/>
  <c r="J8" i="2"/>
  <c r="F8" i="2"/>
  <c r="G8" i="2"/>
  <c r="A8" i="2"/>
  <c r="I4" i="2" l="1"/>
  <c r="C4" i="2" l="1"/>
  <c r="F4" i="2"/>
</calcChain>
</file>

<file path=xl/sharedStrings.xml><?xml version="1.0" encoding="utf-8"?>
<sst xmlns="http://schemas.openxmlformats.org/spreadsheetml/2006/main" count="63" uniqueCount="57">
  <si>
    <t>تعداد موارد نمونه گیری سیاه سرفه در کشور</t>
  </si>
  <si>
    <t>تعداد موارد مثبت سیاه سرفه در            کشور</t>
  </si>
  <si>
    <t>تعداد موارد مثبت سیاه سرفه در                استان اصفهان</t>
  </si>
  <si>
    <t>تعداد موارد نمونه گیری سیاه سرفه در                    استان اصفهان</t>
  </si>
  <si>
    <t>تعداد موارد نمونه گیری سیاه سرفه در     دانشگاه اصفهان</t>
  </si>
  <si>
    <t>تعداد موارد مثبت سیاه سرفه در     دانشگاه اصفهان</t>
  </si>
  <si>
    <t>آنالیز موارد مثبت در دانشگاه اصفهان</t>
  </si>
  <si>
    <t>درصد موارد مثبت که زیر سن دریافت واکسن می باشند</t>
  </si>
  <si>
    <t>درصد موارد مثبت که واکسن دریافت نکرده اند</t>
  </si>
  <si>
    <t>درصد موارد مثبت که دو دز واکسن دریافت کرده اند</t>
  </si>
  <si>
    <t>درصد موارد مثبت که یک دز واکسن دریافت کرده اند</t>
  </si>
  <si>
    <t>درصد موارد مثبت که سه دز و یابیشتر واکسن دریافت کرده اند</t>
  </si>
  <si>
    <t xml:space="preserve">درصد موارد فوت شده </t>
  </si>
  <si>
    <t>درصد موارد مثبت سیاه سرفه در            کشور</t>
  </si>
  <si>
    <t>درصد موارد مثبت سیاه سرفه در                استان اصفهان</t>
  </si>
  <si>
    <t>درصد موارد مثبت سیاه سرفه در     دانشگاه اصفهان</t>
  </si>
  <si>
    <t>آنالیز بیمار یابی سیاه سرفه در سال 1405     از 1405/01/01 تا 1405/05/15</t>
  </si>
  <si>
    <t>تعداد و درصد موارد مثبت که سه دز و یابیشتر واکسن دریافت کرده اند</t>
  </si>
  <si>
    <t>تعداد و درصد موارد مثبت که دو دز واکسن دریافت کرده اند</t>
  </si>
  <si>
    <t>تعداد و درصد موارد مثبت که یک دز واکسن دریافت کرده اند</t>
  </si>
  <si>
    <t>تعداد و درصد موارد مثبت که زیر سن دریافت واکسن می باشند</t>
  </si>
  <si>
    <t>تعداد و درصد موارد مثبت که واکسن دریافت نکرده اند</t>
  </si>
  <si>
    <t xml:space="preserve">تعداد و درصد موارد فوت شده </t>
  </si>
  <si>
    <t>تعداد  و درصد افرادی که واکسن دریافت کرده اند و بالای 13 سال می باشند</t>
  </si>
  <si>
    <t>تعداد  و درصد افرادی که واکسن دریافت کرده اند و زیر دو سال می باشند</t>
  </si>
  <si>
    <t>آنالیز موارد مثبت ساه سرفه در دانشگاه اصفهان</t>
  </si>
  <si>
    <t>تعداد  و درصد افرادی که  بستری شده اند</t>
  </si>
  <si>
    <t>تعداد  و درصد افرادی که سر پایی ویزیت شده اند</t>
  </si>
  <si>
    <t>اصفهان 1</t>
  </si>
  <si>
    <t>اصفهان 2</t>
  </si>
  <si>
    <t>برخوار</t>
  </si>
  <si>
    <t>تيران و كرون</t>
  </si>
  <si>
    <t>خميني شهر</t>
  </si>
  <si>
    <t>شاهین شهر و میمه</t>
  </si>
  <si>
    <t>فريدن</t>
  </si>
  <si>
    <t>فلاورجان</t>
  </si>
  <si>
    <t>گلپايگان</t>
  </si>
  <si>
    <t>لنجان</t>
  </si>
  <si>
    <t>مباركه</t>
  </si>
  <si>
    <t>نجف آباد</t>
  </si>
  <si>
    <t>نام شبکه</t>
  </si>
  <si>
    <t>تعداد موارد مثبت</t>
  </si>
  <si>
    <t>تعداد کل نمونه ها</t>
  </si>
  <si>
    <t>درصد موارد مثبت</t>
  </si>
  <si>
    <t>تعداد موارد مثبت سیاه سرفه در     دانشگاه اصفهان در سال 1404</t>
  </si>
  <si>
    <t>تعداد موارد نمونه گیری سیاه سرفه در     دانشگاه اصفهان در سال 1404</t>
  </si>
  <si>
    <t>تعداد موارد نمونه گیری سیاه سرفه در     دانشگاه اصفهان در سال 1403</t>
  </si>
  <si>
    <t>تعداد موارد مثبت سیاه سرفه در     دانشگاه اصفهان در سال 1403</t>
  </si>
  <si>
    <t>درصد موارد مثبت سیاه سرفه در     دانشگاه اصفهان در سال 1403</t>
  </si>
  <si>
    <r>
      <rPr>
        <sz val="10"/>
        <color theme="1"/>
        <rFont val="B Titr"/>
        <charset val="178"/>
      </rPr>
      <t xml:space="preserve">تعداد موارد نمونه گیری سیاه سرفه در    </t>
    </r>
    <r>
      <rPr>
        <sz val="11"/>
        <color theme="1"/>
        <rFont val="B Titr"/>
        <charset val="178"/>
      </rPr>
      <t xml:space="preserve">                استان اصفهان</t>
    </r>
  </si>
  <si>
    <t>گروه سنی موارد مثیت سیاه سرفه</t>
  </si>
  <si>
    <t xml:space="preserve"> یک روزه تا دو ماهه</t>
  </si>
  <si>
    <t>زیر یکسال</t>
  </si>
  <si>
    <t>زیر 6 سال</t>
  </si>
  <si>
    <t xml:space="preserve">بالای 6 سال </t>
  </si>
  <si>
    <t>یک تا دو سال</t>
  </si>
  <si>
    <t>کمترین سن  51 روزه و بیشترین سن 63 ساله می باشند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</si>
</sst>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1"/>
      <color theme="1"/>
      <name val="B Titr"/>
      <charset val="178"/>
    </font>
    <font>
      <sz val="11"/>
      <color theme="1"/>
      <name val="B Homa"/>
      <charset val="178"/>
    </font>
    <font>
      <b/>
      <sz val="16"/>
      <color theme="1"/>
      <name val="B Homa"/>
      <charset val="178"/>
    </font>
    <font>
      <sz val="16"/>
      <color theme="1"/>
      <name val="B Titr"/>
      <charset val="178"/>
    </font>
    <font>
      <b/>
      <sz val="12"/>
      <color theme="1"/>
      <name val="B Homa"/>
      <charset val="178"/>
    </font>
    <font>
      <sz val="8"/>
      <name val="Arial"/>
      <family val="2"/>
      <scheme val="minor"/>
    </font>
    <font>
      <sz val="10"/>
      <color theme="1"/>
      <name val="B Titr"/>
      <charset val="178"/>
    </font>
    <font>
      <b/>
      <sz val="10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9" fontId="3" fillId="2" borderId="0" xfId="0" applyNumberFormat="1" applyFont="1" applyFill="1" applyAlignment="1">
      <alignment horizontal="center" vertical="center"/>
    </xf>
    <xf numFmtId="0" fontId="0" fillId="2" borderId="0" xfId="0" applyFill="1"/>
    <xf numFmtId="9" fontId="3" fillId="3" borderId="11" xfId="0" applyNumberFormat="1" applyFont="1" applyFill="1" applyBorder="1" applyAlignment="1">
      <alignment horizontal="center" vertical="center"/>
    </xf>
    <xf numFmtId="9" fontId="3" fillId="3" borderId="12" xfId="0" applyNumberFormat="1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9" fontId="3" fillId="3" borderId="19" xfId="0" applyNumberFormat="1" applyFont="1" applyFill="1" applyBorder="1" applyAlignment="1">
      <alignment horizontal="center" vertical="center"/>
    </xf>
    <xf numFmtId="9" fontId="3" fillId="3" borderId="20" xfId="0" applyNumberFormat="1" applyFont="1" applyFill="1" applyBorder="1" applyAlignment="1">
      <alignment horizontal="center" vertical="center"/>
    </xf>
    <xf numFmtId="9" fontId="3" fillId="3" borderId="21" xfId="0" applyNumberFormat="1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9" fontId="3" fillId="2" borderId="22" xfId="0" applyNumberFormat="1" applyFont="1" applyFill="1" applyBorder="1" applyAlignment="1">
      <alignment vertical="center"/>
    </xf>
    <xf numFmtId="9" fontId="3" fillId="2" borderId="23" xfId="0" applyNumberFormat="1" applyFont="1" applyFill="1" applyBorder="1" applyAlignment="1">
      <alignment vertical="center"/>
    </xf>
    <xf numFmtId="9" fontId="3" fillId="2" borderId="24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28D9F-7C70-49D0-A3D6-454C0997A79D}">
  <dimension ref="A1:L3"/>
  <sheetViews>
    <sheetView rightToLeft="1" workbookViewId="0">
      <selection activeCell="G2" sqref="G2:L2"/>
    </sheetView>
  </sheetViews>
  <sheetFormatPr defaultRowHeight="14.25" x14ac:dyDescent="0.2"/>
  <cols>
    <col min="1" max="8" width="15.625" customWidth="1"/>
    <col min="9" max="9" width="17.125" customWidth="1"/>
    <col min="10" max="11" width="15.625" customWidth="1"/>
    <col min="12" max="12" width="16.125" customWidth="1"/>
  </cols>
  <sheetData>
    <row r="1" spans="1:12" ht="18.75" customHeight="1" thickTop="1" thickBot="1" x14ac:dyDescent="0.25">
      <c r="A1" s="18" t="s">
        <v>0</v>
      </c>
      <c r="B1" s="18" t="s">
        <v>1</v>
      </c>
      <c r="C1" s="18" t="s">
        <v>3</v>
      </c>
      <c r="D1" s="18" t="s">
        <v>2</v>
      </c>
      <c r="E1" s="18" t="s">
        <v>4</v>
      </c>
      <c r="F1" s="18" t="s">
        <v>5</v>
      </c>
      <c r="G1" s="19" t="s">
        <v>6</v>
      </c>
      <c r="H1" s="20"/>
      <c r="I1" s="20"/>
      <c r="J1" s="20"/>
      <c r="K1" s="20"/>
      <c r="L1" s="20"/>
    </row>
    <row r="2" spans="1:12" ht="63.75" customHeight="1" thickTop="1" thickBot="1" x14ac:dyDescent="0.25">
      <c r="A2" s="18"/>
      <c r="B2" s="18"/>
      <c r="C2" s="18"/>
      <c r="D2" s="18"/>
      <c r="E2" s="18"/>
      <c r="F2" s="18"/>
      <c r="G2" s="1" t="s">
        <v>11</v>
      </c>
      <c r="H2" s="1" t="s">
        <v>9</v>
      </c>
      <c r="I2" s="1" t="s">
        <v>10</v>
      </c>
      <c r="J2" s="1" t="s">
        <v>7</v>
      </c>
      <c r="K2" s="1" t="s">
        <v>8</v>
      </c>
      <c r="L2" s="1" t="s">
        <v>12</v>
      </c>
    </row>
    <row r="3" spans="1:12" ht="15" thickTop="1" x14ac:dyDescent="0.2"/>
  </sheetData>
  <mergeCells count="7">
    <mergeCell ref="A1:A2"/>
    <mergeCell ref="G1:L1"/>
    <mergeCell ref="F1:F2"/>
    <mergeCell ref="E1:E2"/>
    <mergeCell ref="D1:D2"/>
    <mergeCell ref="C1:C2"/>
    <mergeCell ref="B1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F70E7-2140-4A0F-973E-D535055FA560}">
  <dimension ref="A1:P24"/>
  <sheetViews>
    <sheetView rightToLeft="1" tabSelected="1" topLeftCell="A4" workbookViewId="0">
      <selection activeCell="L11" sqref="L11"/>
    </sheetView>
  </sheetViews>
  <sheetFormatPr defaultRowHeight="14.25" x14ac:dyDescent="0.2"/>
  <cols>
    <col min="1" max="15" width="8.625" customWidth="1"/>
  </cols>
  <sheetData>
    <row r="1" spans="1:16" ht="57.75" customHeight="1" thickBot="1" x14ac:dyDescent="0.25">
      <c r="A1" s="21" t="s">
        <v>16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6" ht="15.75" customHeight="1" thickTop="1" thickBot="1" x14ac:dyDescent="0.25">
      <c r="A2" s="16" t="s">
        <v>0</v>
      </c>
      <c r="B2" s="10" t="s">
        <v>1</v>
      </c>
      <c r="C2" s="14" t="s">
        <v>13</v>
      </c>
      <c r="D2" s="10" t="s">
        <v>49</v>
      </c>
      <c r="E2" s="10" t="s">
        <v>2</v>
      </c>
      <c r="F2" s="14" t="s">
        <v>14</v>
      </c>
      <c r="G2" s="10" t="s">
        <v>4</v>
      </c>
      <c r="H2" s="10" t="s">
        <v>5</v>
      </c>
      <c r="I2" s="14" t="s">
        <v>15</v>
      </c>
      <c r="J2" s="10" t="s">
        <v>45</v>
      </c>
      <c r="K2" s="10" t="s">
        <v>44</v>
      </c>
      <c r="L2" s="12" t="s">
        <v>15</v>
      </c>
      <c r="M2" s="10" t="s">
        <v>46</v>
      </c>
      <c r="N2" s="10" t="s">
        <v>47</v>
      </c>
      <c r="O2" s="12" t="s">
        <v>48</v>
      </c>
    </row>
    <row r="3" spans="1:16" ht="154.5" customHeight="1" thickBot="1" x14ac:dyDescent="0.25">
      <c r="A3" s="17"/>
      <c r="B3" s="11"/>
      <c r="C3" s="15"/>
      <c r="D3" s="11"/>
      <c r="E3" s="11"/>
      <c r="F3" s="15"/>
      <c r="G3" s="11"/>
      <c r="H3" s="11"/>
      <c r="I3" s="15"/>
      <c r="J3" s="11"/>
      <c r="K3" s="11"/>
      <c r="L3" s="13"/>
      <c r="M3" s="11"/>
      <c r="N3" s="11"/>
      <c r="O3" s="13"/>
    </row>
    <row r="4" spans="1:16" s="2" customFormat="1" ht="29.25" customHeight="1" thickBot="1" x14ac:dyDescent="0.25">
      <c r="A4" s="3">
        <v>1743</v>
      </c>
      <c r="B4" s="4">
        <v>845</v>
      </c>
      <c r="C4" s="7">
        <f>B4/A4</f>
        <v>0.48479632816982215</v>
      </c>
      <c r="D4" s="4">
        <v>81</v>
      </c>
      <c r="E4" s="4">
        <v>55</v>
      </c>
      <c r="F4" s="7">
        <f>E4/D4</f>
        <v>0.67901234567901236</v>
      </c>
      <c r="G4" s="4">
        <v>59</v>
      </c>
      <c r="H4" s="4">
        <v>43</v>
      </c>
      <c r="I4" s="7">
        <f>H4/G4</f>
        <v>0.72881355932203384</v>
      </c>
      <c r="J4" s="4">
        <v>110</v>
      </c>
      <c r="K4" s="4">
        <v>43</v>
      </c>
      <c r="L4" s="8">
        <f>K4/J4</f>
        <v>0.39090909090909093</v>
      </c>
      <c r="M4" s="4">
        <v>43</v>
      </c>
      <c r="N4" s="4">
        <v>6</v>
      </c>
      <c r="O4" s="8">
        <f>N4/M4</f>
        <v>0.13953488372093023</v>
      </c>
    </row>
    <row r="5" spans="1:16" s="2" customFormat="1" ht="32.25" customHeight="1" thickTop="1" thickBot="1" x14ac:dyDescent="0.25">
      <c r="A5" s="32" t="s">
        <v>25</v>
      </c>
      <c r="B5" s="33"/>
      <c r="C5" s="33"/>
      <c r="D5" s="33"/>
      <c r="E5" s="33"/>
      <c r="F5" s="33"/>
      <c r="G5" s="33"/>
      <c r="H5" s="33"/>
      <c r="I5" s="33"/>
      <c r="J5" s="33"/>
      <c r="K5" s="32" t="s">
        <v>50</v>
      </c>
      <c r="L5" s="33"/>
      <c r="M5" s="33"/>
      <c r="N5" s="33"/>
      <c r="O5" s="33"/>
    </row>
    <row r="6" spans="1:16" ht="195.75" customHeight="1" thickTop="1" x14ac:dyDescent="0.2">
      <c r="A6" s="23" t="s">
        <v>17</v>
      </c>
      <c r="B6" s="24" t="s">
        <v>18</v>
      </c>
      <c r="C6" s="24" t="s">
        <v>19</v>
      </c>
      <c r="D6" s="24" t="s">
        <v>20</v>
      </c>
      <c r="E6" s="24" t="s">
        <v>21</v>
      </c>
      <c r="F6" s="24" t="s">
        <v>23</v>
      </c>
      <c r="G6" s="24" t="s">
        <v>24</v>
      </c>
      <c r="H6" s="24" t="s">
        <v>27</v>
      </c>
      <c r="I6" s="24" t="s">
        <v>26</v>
      </c>
      <c r="J6" s="25" t="s">
        <v>22</v>
      </c>
      <c r="K6" s="36" t="s">
        <v>51</v>
      </c>
      <c r="L6" s="37" t="s">
        <v>52</v>
      </c>
      <c r="M6" s="37" t="s">
        <v>55</v>
      </c>
      <c r="N6" s="37" t="s">
        <v>53</v>
      </c>
      <c r="O6" s="38" t="s">
        <v>54</v>
      </c>
      <c r="P6" s="34"/>
    </row>
    <row r="7" spans="1:16" ht="27" customHeight="1" x14ac:dyDescent="0.2">
      <c r="A7" s="26">
        <v>12</v>
      </c>
      <c r="B7" s="27">
        <v>1</v>
      </c>
      <c r="C7" s="27">
        <v>13</v>
      </c>
      <c r="D7" s="27">
        <v>7</v>
      </c>
      <c r="E7" s="27">
        <v>10</v>
      </c>
      <c r="F7" s="27">
        <v>8</v>
      </c>
      <c r="G7" s="27">
        <v>4</v>
      </c>
      <c r="H7" s="27">
        <v>10</v>
      </c>
      <c r="I7" s="27">
        <v>33</v>
      </c>
      <c r="J7" s="28">
        <v>3</v>
      </c>
      <c r="K7" s="39">
        <v>5</v>
      </c>
      <c r="L7" s="40">
        <v>28</v>
      </c>
      <c r="M7" s="40">
        <v>5</v>
      </c>
      <c r="N7" s="40">
        <v>33</v>
      </c>
      <c r="O7" s="41">
        <v>10</v>
      </c>
    </row>
    <row r="8" spans="1:16" ht="33" customHeight="1" thickBot="1" x14ac:dyDescent="0.25">
      <c r="A8" s="29">
        <f>A7/$H$4</f>
        <v>0.27906976744186046</v>
      </c>
      <c r="B8" s="30">
        <f t="shared" ref="B8:G8" si="0">B7/$H$4</f>
        <v>2.3255813953488372E-2</v>
      </c>
      <c r="C8" s="30">
        <f t="shared" si="0"/>
        <v>0.30232558139534882</v>
      </c>
      <c r="D8" s="30">
        <f t="shared" si="0"/>
        <v>0.16279069767441862</v>
      </c>
      <c r="E8" s="30">
        <f t="shared" si="0"/>
        <v>0.23255813953488372</v>
      </c>
      <c r="F8" s="30">
        <f t="shared" si="0"/>
        <v>0.18604651162790697</v>
      </c>
      <c r="G8" s="30">
        <f t="shared" si="0"/>
        <v>9.3023255813953487E-2</v>
      </c>
      <c r="H8" s="30">
        <f t="shared" ref="H8" si="1">H7/$H$4</f>
        <v>0.23255813953488372</v>
      </c>
      <c r="I8" s="30">
        <f t="shared" ref="I8" si="2">I7/$H$4</f>
        <v>0.76744186046511631</v>
      </c>
      <c r="J8" s="31">
        <f>J7/$H$4</f>
        <v>6.9767441860465115E-2</v>
      </c>
      <c r="K8" s="29">
        <f>K7/43</f>
        <v>0.11627906976744186</v>
      </c>
      <c r="L8" s="30">
        <f t="shared" ref="L8:O8" si="3">L7/43</f>
        <v>0.65116279069767447</v>
      </c>
      <c r="M8" s="30">
        <f t="shared" si="3"/>
        <v>0.11627906976744186</v>
      </c>
      <c r="N8" s="30">
        <f t="shared" si="3"/>
        <v>0.76744186046511631</v>
      </c>
      <c r="O8" s="31">
        <f t="shared" si="3"/>
        <v>0.23255813953488372</v>
      </c>
    </row>
    <row r="9" spans="1:16" s="6" customFormat="1" ht="30.75" customHeight="1" thickTop="1" thickBot="1" x14ac:dyDescent="0.25">
      <c r="A9" s="42" t="s">
        <v>56</v>
      </c>
      <c r="B9" s="43"/>
      <c r="C9" s="43"/>
      <c r="D9" s="44"/>
      <c r="E9" s="5"/>
      <c r="F9" s="5"/>
      <c r="G9" s="5"/>
      <c r="H9" s="5"/>
      <c r="I9" s="5"/>
      <c r="J9" s="5"/>
    </row>
    <row r="10" spans="1:16" ht="72.75" customHeight="1" thickTop="1" thickBot="1" x14ac:dyDescent="0.25">
      <c r="A10" s="4" t="s">
        <v>40</v>
      </c>
      <c r="B10" s="9" t="s">
        <v>41</v>
      </c>
      <c r="C10" s="9" t="s">
        <v>42</v>
      </c>
      <c r="D10" s="9" t="s">
        <v>43</v>
      </c>
      <c r="E10" s="5"/>
      <c r="F10" s="5"/>
      <c r="G10" s="5"/>
      <c r="H10" s="5"/>
      <c r="I10" s="5"/>
      <c r="J10" s="5"/>
    </row>
    <row r="11" spans="1:16" ht="34.5" thickTop="1" thickBot="1" x14ac:dyDescent="0.25">
      <c r="A11" s="35" t="s">
        <v>28</v>
      </c>
      <c r="B11" s="4">
        <v>13</v>
      </c>
      <c r="C11" s="4">
        <v>19</v>
      </c>
      <c r="D11" s="7">
        <f>B11/C11</f>
        <v>0.68421052631578949</v>
      </c>
    </row>
    <row r="12" spans="1:16" ht="34.5" thickTop="1" thickBot="1" x14ac:dyDescent="0.25">
      <c r="A12" s="35" t="s">
        <v>29</v>
      </c>
      <c r="B12" s="4">
        <v>14</v>
      </c>
      <c r="C12" s="4">
        <v>16</v>
      </c>
      <c r="D12" s="7">
        <f t="shared" ref="D12:D22" si="4">B12/C12</f>
        <v>0.875</v>
      </c>
    </row>
    <row r="13" spans="1:16" ht="34.5" thickTop="1" thickBot="1" x14ac:dyDescent="0.25">
      <c r="A13" s="35" t="s">
        <v>30</v>
      </c>
      <c r="B13" s="4">
        <v>1</v>
      </c>
      <c r="C13" s="4">
        <v>1</v>
      </c>
      <c r="D13" s="7">
        <f t="shared" si="4"/>
        <v>1</v>
      </c>
    </row>
    <row r="14" spans="1:16" ht="34.5" thickTop="1" thickBot="1" x14ac:dyDescent="0.25">
      <c r="A14" s="35" t="s">
        <v>31</v>
      </c>
      <c r="B14" s="4">
        <v>2</v>
      </c>
      <c r="C14" s="4">
        <v>2</v>
      </c>
      <c r="D14" s="7">
        <f t="shared" si="4"/>
        <v>1</v>
      </c>
    </row>
    <row r="15" spans="1:16" ht="34.5" thickTop="1" thickBot="1" x14ac:dyDescent="0.25">
      <c r="A15" s="35" t="s">
        <v>32</v>
      </c>
      <c r="B15" s="4">
        <v>1</v>
      </c>
      <c r="C15" s="4">
        <v>2</v>
      </c>
      <c r="D15" s="7">
        <f t="shared" si="4"/>
        <v>0.5</v>
      </c>
    </row>
    <row r="16" spans="1:16" ht="34.5" thickTop="1" thickBot="1" x14ac:dyDescent="0.25">
      <c r="A16" s="35" t="s">
        <v>33</v>
      </c>
      <c r="B16" s="4">
        <v>2</v>
      </c>
      <c r="C16" s="4">
        <v>3</v>
      </c>
      <c r="D16" s="7">
        <f t="shared" si="4"/>
        <v>0.66666666666666663</v>
      </c>
    </row>
    <row r="17" spans="1:4" ht="34.5" thickTop="1" thickBot="1" x14ac:dyDescent="0.25">
      <c r="A17" s="35" t="s">
        <v>34</v>
      </c>
      <c r="B17" s="4">
        <v>4</v>
      </c>
      <c r="C17" s="4">
        <v>4</v>
      </c>
      <c r="D17" s="7">
        <f t="shared" si="4"/>
        <v>1</v>
      </c>
    </row>
    <row r="18" spans="1:4" ht="34.5" thickTop="1" thickBot="1" x14ac:dyDescent="0.25">
      <c r="A18" s="35" t="s">
        <v>35</v>
      </c>
      <c r="B18" s="4">
        <v>1</v>
      </c>
      <c r="C18" s="4">
        <v>1</v>
      </c>
      <c r="D18" s="7">
        <f t="shared" si="4"/>
        <v>1</v>
      </c>
    </row>
    <row r="19" spans="1:4" ht="34.5" thickTop="1" thickBot="1" x14ac:dyDescent="0.25">
      <c r="A19" s="35" t="s">
        <v>36</v>
      </c>
      <c r="B19" s="4">
        <v>1</v>
      </c>
      <c r="C19" s="4">
        <v>2</v>
      </c>
      <c r="D19" s="7">
        <f t="shared" si="4"/>
        <v>0.5</v>
      </c>
    </row>
    <row r="20" spans="1:4" ht="34.5" thickTop="1" thickBot="1" x14ac:dyDescent="0.25">
      <c r="A20" s="35" t="s">
        <v>37</v>
      </c>
      <c r="B20" s="4">
        <v>1</v>
      </c>
      <c r="C20" s="4">
        <v>1</v>
      </c>
      <c r="D20" s="7">
        <f t="shared" si="4"/>
        <v>1</v>
      </c>
    </row>
    <row r="21" spans="1:4" ht="34.5" thickTop="1" thickBot="1" x14ac:dyDescent="0.25">
      <c r="A21" s="35" t="s">
        <v>38</v>
      </c>
      <c r="B21" s="4">
        <v>2</v>
      </c>
      <c r="C21" s="4">
        <v>2</v>
      </c>
      <c r="D21" s="7">
        <f t="shared" si="4"/>
        <v>1</v>
      </c>
    </row>
    <row r="22" spans="1:4" ht="34.5" thickTop="1" thickBot="1" x14ac:dyDescent="0.25">
      <c r="A22" s="35" t="s">
        <v>39</v>
      </c>
      <c r="B22" s="4">
        <v>1</v>
      </c>
      <c r="C22" s="4">
        <v>5</v>
      </c>
      <c r="D22" s="7">
        <f t="shared" si="4"/>
        <v>0.2</v>
      </c>
    </row>
    <row r="23" spans="1:4" ht="34.5" thickTop="1" thickBot="1" x14ac:dyDescent="0.25">
      <c r="A23" s="4"/>
      <c r="B23" s="4"/>
      <c r="C23" s="4"/>
    </row>
    <row r="24" spans="1:4" ht="15" thickTop="1" x14ac:dyDescent="0.2"/>
  </sheetData>
  <mergeCells count="18">
    <mergeCell ref="J2:J3"/>
    <mergeCell ref="K2:K3"/>
    <mergeCell ref="A2:A3"/>
    <mergeCell ref="B2:B3"/>
    <mergeCell ref="D2:D3"/>
    <mergeCell ref="E2:E3"/>
    <mergeCell ref="G2:G3"/>
    <mergeCell ref="H2:H3"/>
    <mergeCell ref="C2:C3"/>
    <mergeCell ref="F2:F3"/>
    <mergeCell ref="A1:O1"/>
    <mergeCell ref="K5:O5"/>
    <mergeCell ref="A5:J5"/>
    <mergeCell ref="M2:M3"/>
    <mergeCell ref="N2:N3"/>
    <mergeCell ref="O2:O3"/>
    <mergeCell ref="L2:L3"/>
    <mergeCell ref="I2:I3"/>
  </mergeCells>
  <phoneticPr fontId="6" type="noConversion"/>
  <pageMargins left="0" right="0" top="0" bottom="0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رضا عسکری مطلق</dc:creator>
  <cp:lastModifiedBy>رضا عسکری مطلق</cp:lastModifiedBy>
  <cp:lastPrinted>2026-08-10T07:15:54Z</cp:lastPrinted>
  <dcterms:created xsi:type="dcterms:W3CDTF">2026-08-10T03:51:17Z</dcterms:created>
  <dcterms:modified xsi:type="dcterms:W3CDTF">2026-08-11T03:40:49Z</dcterms:modified>
</cp:coreProperties>
</file>